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norius\Downloads\"/>
    </mc:Choice>
  </mc:AlternateContent>
  <xr:revisionPtr revIDLastSave="0" documentId="13_ncr:1_{DB13859F-416D-462C-BF31-D9E02FBD14FE}" xr6:coauthVersionLast="47" xr6:coauthVersionMax="47" xr10:uidLastSave="{00000000-0000-0000-0000-000000000000}"/>
  <workbookProtection workbookAlgorithmName="SHA-512" workbookHashValue="xRHxwm3q7q6W9otH85SvDLVLzKJaCeLDki6KIfe/mX8AyKQAMy4kXh4HOYuGG+N5naV/U36HcM8wv5AJp3LSYA==" workbookSaltValue="hptthH+zVvEWo59EUcPD1g==" workbookSpinCount="100000" lockStructure="1"/>
  <bookViews>
    <workbookView xWindow="-120" yWindow="-120" windowWidth="29040" windowHeight="15720" activeTab="1" xr2:uid="{00000000-000D-0000-FFFF-FFFF00000000}"/>
  </bookViews>
  <sheets>
    <sheet name="COMPOSIÇÃO DE CUSTOS" sheetId="1" r:id="rId1"/>
    <sheet name="CUSTO POR KM" sheetId="2" r:id="rId2"/>
  </sheets>
  <definedNames>
    <definedName name="_xlnm.Print_Area" localSheetId="0">'COMPOSIÇÃO DE CUSTOS'!$A$1:$D$55</definedName>
    <definedName name="_xlnm.Print_Area" localSheetId="1">'CUSTO POR KM'!$A$1:$O$14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2" l="1"/>
  <c r="M15" i="2"/>
  <c r="K15" i="2"/>
  <c r="J15" i="2"/>
  <c r="I15" i="2"/>
  <c r="H15" i="2"/>
  <c r="H14" i="2"/>
  <c r="O16" i="2"/>
  <c r="H18" i="2"/>
  <c r="H17" i="2"/>
  <c r="H16" i="2"/>
  <c r="H12" i="2"/>
  <c r="B23" i="1" l="1"/>
  <c r="H13" i="2"/>
  <c r="H8" i="2" l="1"/>
  <c r="A8" i="2"/>
  <c r="D32" i="1" l="1"/>
  <c r="B30" i="1"/>
  <c r="B32" i="1" s="1"/>
  <c r="D27" i="1"/>
  <c r="D25" i="1"/>
  <c r="D26" i="1" s="1"/>
  <c r="D24" i="1"/>
  <c r="B25" i="1"/>
  <c r="D19" i="1"/>
  <c r="D20" i="1" s="1"/>
  <c r="B19" i="1"/>
  <c r="I17" i="2" l="1"/>
  <c r="I16" i="2"/>
  <c r="I18" i="2"/>
  <c r="G18" i="2"/>
  <c r="G17" i="2"/>
  <c r="G16" i="2"/>
  <c r="F18" i="2"/>
  <c r="F17" i="2"/>
  <c r="F16" i="2"/>
  <c r="I14" i="2"/>
  <c r="I13" i="2"/>
  <c r="G13" i="2"/>
  <c r="G14" i="2"/>
  <c r="G12" i="2"/>
  <c r="D29" i="1"/>
  <c r="D38" i="1"/>
  <c r="F12" i="2"/>
  <c r="F14" i="2"/>
  <c r="F13" i="2"/>
  <c r="E12" i="2"/>
  <c r="I12" i="2"/>
  <c r="K18" i="2" l="1"/>
  <c r="K17" i="2"/>
  <c r="K16" i="2"/>
  <c r="J18" i="2"/>
  <c r="J17" i="2"/>
  <c r="J16" i="2"/>
  <c r="M16" i="2" s="1"/>
  <c r="K12" i="2"/>
  <c r="K14" i="2"/>
  <c r="K13" i="2"/>
  <c r="J14" i="2"/>
  <c r="J13" i="2"/>
  <c r="J12" i="2"/>
  <c r="M17" i="2" l="1"/>
  <c r="O17" i="2" s="1"/>
  <c r="M18" i="2"/>
  <c r="O18" i="2" s="1"/>
  <c r="M12" i="2"/>
  <c r="O12" i="2" s="1"/>
  <c r="M14" i="2"/>
  <c r="O14" i="2" s="1"/>
  <c r="M13" i="2"/>
  <c r="O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N10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Sr. Licitante:</t>
        </r>
        <r>
          <rPr>
            <sz val="9"/>
            <color indexed="81"/>
            <rFont val="Segoe UI"/>
            <family val="2"/>
          </rPr>
          <t xml:space="preserve">
Inserir a margem de lucro em percentual para cada rota ter proposta apresentada</t>
        </r>
      </text>
    </comment>
  </commentList>
</comments>
</file>

<file path=xl/sharedStrings.xml><?xml version="1.0" encoding="utf-8"?>
<sst xmlns="http://schemas.openxmlformats.org/spreadsheetml/2006/main" count="89" uniqueCount="89">
  <si>
    <t>OLEO DIESEL</t>
  </si>
  <si>
    <t>CUSTOS DE CAPITAL E DEPRECIAÇÃO</t>
  </si>
  <si>
    <t>Média Consumida KM/Litro</t>
  </si>
  <si>
    <t>Valor da Depreciação anual R$</t>
  </si>
  <si>
    <t>Valor a Depreciar no Mês</t>
  </si>
  <si>
    <t>OLEO LUBRIFICANTE</t>
  </si>
  <si>
    <t>MOTORISTA (CATEGORIA D)</t>
  </si>
  <si>
    <t xml:space="preserve">Km Rodados com 1 Troca </t>
  </si>
  <si>
    <t>13º</t>
  </si>
  <si>
    <t>Férias</t>
  </si>
  <si>
    <t>1/3 de Férias</t>
  </si>
  <si>
    <t>PNEUS DE RODAGEM</t>
  </si>
  <si>
    <t>FGTS</t>
  </si>
  <si>
    <t>INSS</t>
  </si>
  <si>
    <t>Qtd. Pneus Rodando</t>
  </si>
  <si>
    <t>Vida util do Pneus por KM</t>
  </si>
  <si>
    <t>IPVA - 1,25% sobre valor do veículo</t>
  </si>
  <si>
    <t xml:space="preserve">Seguro Resp. Civil e Casco </t>
  </si>
  <si>
    <t>DPVAT</t>
  </si>
  <si>
    <t>Honorários (MEI)</t>
  </si>
  <si>
    <t>Alvará municipal</t>
  </si>
  <si>
    <t>Totais dos custos</t>
  </si>
  <si>
    <t>Custo com pneus de rodagem por KM</t>
  </si>
  <si>
    <t>Custo com lubrificante por KM</t>
  </si>
  <si>
    <t>Custo com combustível por KM</t>
  </si>
  <si>
    <t>Custo médio com manutenção por mês</t>
  </si>
  <si>
    <t>KM / DIA</t>
  </si>
  <si>
    <t>KM / MÊS</t>
  </si>
  <si>
    <t>CUSTO FIXO</t>
  </si>
  <si>
    <t>CUSTO VARIÁVEL</t>
  </si>
  <si>
    <t>COMBUSTÍVEL POR KM</t>
  </si>
  <si>
    <t>LUBRIFICANTE POR KM</t>
  </si>
  <si>
    <t>PNEUS POR KM</t>
  </si>
  <si>
    <t>MANUTENÇÃO POR KM</t>
  </si>
  <si>
    <t>DEPRECIAÇÃO POR KM</t>
  </si>
  <si>
    <t>MOTORISTA POR KM</t>
  </si>
  <si>
    <t xml:space="preserve"> IPVA E CONTADOR POR KM</t>
  </si>
  <si>
    <t xml:space="preserve"> CUSTO TOTAL</t>
  </si>
  <si>
    <t>CNPJ:</t>
  </si>
  <si>
    <t>LICITANTE:</t>
  </si>
  <si>
    <t>VALOR TOTAL POR KM</t>
  </si>
  <si>
    <t>IPVA E HONORÁRIOS CONTÁBEIS</t>
  </si>
  <si>
    <t>LICITANTE</t>
  </si>
  <si>
    <t>CNPJ</t>
  </si>
  <si>
    <t>CUSTOS VARIÁVEIS</t>
  </si>
  <si>
    <t>CUSTOS FIXOS</t>
  </si>
  <si>
    <t>Alinhamento, Correias, Filtro de Ar, Filtro de Combistível, Filtro de Óleo, Fluido de Transmissão e Freio, Sistema de Ar Condicionado, Velas, Seguros.</t>
  </si>
  <si>
    <t>Custo com motorista ao Mês</t>
  </si>
  <si>
    <t>Total na Troca - 4 Pneus</t>
  </si>
  <si>
    <t>Média de dias letivos por mês: 20</t>
  </si>
  <si>
    <t>ITEM</t>
  </si>
  <si>
    <t>Total na Troca - 7 Litros</t>
  </si>
  <si>
    <t xml:space="preserve">LUCRO % </t>
  </si>
  <si>
    <t>Rota 02 - Região das Fazendas: Bela Vista, Faz. Boa Vista e Grotão</t>
  </si>
  <si>
    <t>Rota 08 - Região das Fazendas : Palmital, Córrego Frio, Raizama e Morada Nova</t>
  </si>
  <si>
    <t>Rota 13 - Região das Fazendas: Andorinha e Boa Vista</t>
  </si>
  <si>
    <t>ISSQN</t>
  </si>
  <si>
    <t>IDENTIFICAÇÃO DAS ROTAS</t>
  </si>
  <si>
    <r>
      <t>1</t>
    </r>
    <r>
      <rPr>
        <sz val="8"/>
        <color theme="1"/>
        <rFont val="Calibri"/>
        <family val="2"/>
        <scheme val="minor"/>
      </rPr>
      <t xml:space="preserve"> Média de 03 orçamentos ralizados no Painel de Preços</t>
    </r>
  </si>
  <si>
    <t>IMPOSTO</t>
  </si>
  <si>
    <t>5%</t>
  </si>
  <si>
    <t>Preço do Pneu utilizado</t>
  </si>
  <si>
    <t>MANUTENÇÃO E AFINS</t>
  </si>
  <si>
    <t>02</t>
  </si>
  <si>
    <t>SECRETARIA MUNICIPAL DE EDUCAÇÃO</t>
  </si>
  <si>
    <t>CONTRATAÇÃO DE SERVIÇOS DE TRANSPORTE ESCOLAR</t>
  </si>
  <si>
    <t>COMPOSIÇÃO DE CUSTOS</t>
  </si>
  <si>
    <t>Preço Do Litro do Combustível¹</t>
  </si>
  <si>
    <t>Preço do Litro Lubrificante¹</t>
  </si>
  <si>
    <r>
      <t>ISSQN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</si>
  <si>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2</t>
    </r>
    <r>
      <rPr>
        <sz val="8"/>
        <color theme="1"/>
        <rFont val="Calibri"/>
        <family val="2"/>
        <scheme val="minor"/>
      </rPr>
      <t xml:space="preserve"> Custo do Imposto Sobre Serviço, Lei Municipal nº 1461/2017</t>
    </r>
  </si>
  <si>
    <r>
      <t>Valor Médio de venda</t>
    </r>
    <r>
      <rPr>
        <vertAlign val="superscript"/>
        <sz val="11"/>
        <rFont val="Calibri"/>
        <family val="2"/>
        <scheme val="minor"/>
      </rPr>
      <t>3</t>
    </r>
  </si>
  <si>
    <r>
      <t xml:space="preserve">Depreciação anual % </t>
    </r>
    <r>
      <rPr>
        <vertAlign val="superscript"/>
        <sz val="11"/>
        <rFont val="Calibri"/>
        <family val="2"/>
        <scheme val="minor"/>
      </rPr>
      <t>4</t>
    </r>
  </si>
  <si>
    <r>
      <t>4</t>
    </r>
    <r>
      <rPr>
        <sz val="8"/>
        <color theme="1"/>
        <rFont val="Calibri"/>
        <family val="2"/>
        <scheme val="minor"/>
      </rPr>
      <t xml:space="preserve"> Valor Médio para 12 meses. Referência Federal</t>
    </r>
  </si>
  <si>
    <r>
      <t>Salário Base</t>
    </r>
    <r>
      <rPr>
        <vertAlign val="superscript"/>
        <sz val="11"/>
        <rFont val="Calibri"/>
        <family val="2"/>
        <scheme val="minor"/>
      </rPr>
      <t>5</t>
    </r>
  </si>
  <si>
    <r>
      <t>3</t>
    </r>
    <r>
      <rPr>
        <sz val="8"/>
        <color theme="1"/>
        <rFont val="Calibri"/>
        <family val="2"/>
        <scheme val="minor"/>
      </rPr>
      <t xml:space="preserve"> Valor Venal segundo a Tabela FIPE e pesquisa de mercado</t>
    </r>
  </si>
  <si>
    <r>
      <t>5</t>
    </r>
    <r>
      <rPr>
        <sz val="8"/>
        <color theme="1"/>
        <rFont val="Calibri"/>
        <family val="2"/>
        <scheme val="minor"/>
      </rPr>
      <t xml:space="preserve"> Sindicato dos Trabalhadores no Transporte Rodoviário em Goiás</t>
    </r>
  </si>
  <si>
    <r>
      <t>Honorarios com Contador</t>
    </r>
    <r>
      <rPr>
        <vertAlign val="superscript"/>
        <sz val="11"/>
        <rFont val="Calibri"/>
        <family val="2"/>
        <scheme val="minor"/>
      </rPr>
      <t>6</t>
    </r>
  </si>
  <si>
    <r>
      <t>6</t>
    </r>
    <r>
      <rPr>
        <sz val="8"/>
        <color theme="1"/>
        <rFont val="Calibri"/>
        <family val="2"/>
        <scheme val="minor"/>
      </rPr>
      <t xml:space="preserve"> Custos com base no Regime de Tributação Simples Nacional</t>
    </r>
  </si>
  <si>
    <t>Margem de Lucro em Percentual*</t>
  </si>
  <si>
    <t>* Percentual máximo aceitável</t>
  </si>
  <si>
    <t>Rota 42 - Região das Fazendas: Mato Dentro, Assentamento Carlos Mariguela e Cedro</t>
  </si>
  <si>
    <t>Rota 49 - Região da Fazenda: Minério, Fazenda Fazendinha, Maria Alves para Santa Rita.</t>
  </si>
  <si>
    <r>
      <rPr>
        <b/>
        <sz val="16"/>
        <color theme="1"/>
        <rFont val="Calibri"/>
        <family val="2"/>
        <scheme val="minor"/>
      </rPr>
      <t>MICRO ÔNIBUS/VAN</t>
    </r>
    <r>
      <rPr>
        <b/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Rotas 02, 08, 13, 15, 42, 46 e 49</t>
    </r>
  </si>
  <si>
    <t>PREGÃO ELETRÔNICO Nº 67/2026</t>
  </si>
  <si>
    <r>
      <t xml:space="preserve">PREGÃO ELETRÔNICO Nº 67/2026 </t>
    </r>
    <r>
      <rPr>
        <sz val="14"/>
        <color theme="1"/>
        <rFont val="Calibri"/>
        <family val="2"/>
        <scheme val="minor"/>
      </rPr>
      <t>- CONTRATAÇÃO DE SERVIÇOS DE TRANSPORTE ESCOLAR -</t>
    </r>
    <r>
      <rPr>
        <b/>
        <sz val="14"/>
        <color theme="1"/>
        <rFont val="Calibri"/>
        <family val="2"/>
        <scheme val="minor"/>
      </rPr>
      <t xml:space="preserve"> CUSTO POR KM - VAN</t>
    </r>
  </si>
  <si>
    <t>Rota 46 - Região das Fazendas: São Pedro e Contendas</t>
  </si>
  <si>
    <t>Rota 15 - Região da Fazenda: Águas Claras e Olhos d´Agua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</si>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</sst>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_-;\-* #,##0_-;_-* &quot;-&quot;??_-;_-@_-"/>
    <numFmt numFmtId="166" formatCode="0.0000"/>
    <numFmt numFmtId="167" formatCode="_-* #,##0.000_-;\-* #,##0.0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b/>
      <u/>
      <sz val="11"/>
      <color rgb="FF00B050"/>
      <name val="Calibri"/>
      <family val="2"/>
      <scheme val="minor"/>
    </font>
    <font>
      <b/>
      <u val="singleAccounting"/>
      <sz val="11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8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10" fillId="0" borderId="6" xfId="0" applyFont="1" applyBorder="1"/>
    <xf numFmtId="0" fontId="10" fillId="0" borderId="7" xfId="2" applyNumberFormat="1" applyFont="1" applyFill="1" applyBorder="1"/>
    <xf numFmtId="9" fontId="13" fillId="0" borderId="8" xfId="3" applyFont="1" applyFill="1" applyBorder="1" applyAlignment="1">
      <alignment horizontal="center" vertical="center"/>
    </xf>
    <xf numFmtId="0" fontId="0" fillId="3" borderId="0" xfId="0" applyFill="1"/>
    <xf numFmtId="0" fontId="2" fillId="3" borderId="0" xfId="0" applyFont="1" applyFill="1"/>
    <xf numFmtId="0" fontId="15" fillId="3" borderId="0" xfId="0" applyFont="1" applyFill="1"/>
    <xf numFmtId="0" fontId="0" fillId="3" borderId="0" xfId="0" applyFill="1" applyAlignment="1">
      <alignment horizontal="center" vertical="center"/>
    </xf>
    <xf numFmtId="0" fontId="3" fillId="3" borderId="0" xfId="0" applyFont="1" applyFill="1"/>
    <xf numFmtId="0" fontId="1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4" fillId="3" borderId="13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0" fontId="17" fillId="3" borderId="1" xfId="0" applyFont="1" applyFill="1" applyBorder="1"/>
    <xf numFmtId="0" fontId="7" fillId="3" borderId="2" xfId="0" applyFont="1" applyFill="1" applyBorder="1"/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/>
    <xf numFmtId="0" fontId="19" fillId="3" borderId="0" xfId="0" applyFont="1" applyFill="1" applyAlignment="1">
      <alignment horizontal="left" vertical="top"/>
    </xf>
    <xf numFmtId="0" fontId="16" fillId="3" borderId="0" xfId="0" applyFont="1" applyFill="1" applyAlignment="1">
      <alignment vertical="top"/>
    </xf>
    <xf numFmtId="0" fontId="10" fillId="3" borderId="0" xfId="0" applyFont="1" applyFill="1"/>
    <xf numFmtId="2" fontId="26" fillId="3" borderId="11" xfId="0" applyNumberFormat="1" applyFont="1" applyFill="1" applyBorder="1" applyAlignment="1" applyProtection="1">
      <alignment horizontal="center" vertical="center"/>
      <protection locked="0"/>
    </xf>
    <xf numFmtId="0" fontId="12" fillId="2" borderId="6" xfId="0" applyFont="1" applyFill="1" applyBorder="1"/>
    <xf numFmtId="0" fontId="10" fillId="2" borderId="6" xfId="0" quotePrefix="1" applyFont="1" applyFill="1" applyBorder="1"/>
    <xf numFmtId="167" fontId="10" fillId="2" borderId="7" xfId="1" applyNumberFormat="1" applyFont="1" applyFill="1" applyBorder="1"/>
    <xf numFmtId="0" fontId="10" fillId="2" borderId="6" xfId="0" applyFont="1" applyFill="1" applyBorder="1"/>
    <xf numFmtId="43" fontId="10" fillId="2" borderId="7" xfId="1" applyFont="1" applyFill="1" applyBorder="1"/>
    <xf numFmtId="164" fontId="12" fillId="2" borderId="7" xfId="1" applyNumberFormat="1" applyFont="1" applyFill="1" applyBorder="1"/>
    <xf numFmtId="43" fontId="12" fillId="2" borderId="7" xfId="1" applyFont="1" applyFill="1" applyBorder="1"/>
    <xf numFmtId="165" fontId="10" fillId="2" borderId="7" xfId="1" applyNumberFormat="1" applyFont="1" applyFill="1" applyBorder="1" applyProtection="1"/>
    <xf numFmtId="165" fontId="10" fillId="2" borderId="7" xfId="1" applyNumberFormat="1" applyFont="1" applyFill="1" applyBorder="1"/>
    <xf numFmtId="0" fontId="3" fillId="2" borderId="7" xfId="0" applyFont="1" applyFill="1" applyBorder="1"/>
    <xf numFmtId="164" fontId="18" fillId="2" borderId="7" xfId="0" applyNumberFormat="1" applyFont="1" applyFill="1" applyBorder="1"/>
    <xf numFmtId="164" fontId="21" fillId="2" borderId="7" xfId="0" applyNumberFormat="1" applyFont="1" applyFill="1" applyBorder="1"/>
    <xf numFmtId="0" fontId="3" fillId="2" borderId="6" xfId="0" applyFont="1" applyFill="1" applyBorder="1"/>
    <xf numFmtId="43" fontId="1" fillId="2" borderId="7" xfId="1" applyFont="1" applyFill="1" applyBorder="1"/>
    <xf numFmtId="0" fontId="10" fillId="3" borderId="6" xfId="0" applyFont="1" applyFill="1" applyBorder="1"/>
    <xf numFmtId="43" fontId="10" fillId="3" borderId="7" xfId="1" applyFont="1" applyFill="1" applyBorder="1"/>
    <xf numFmtId="0" fontId="12" fillId="3" borderId="6" xfId="0" applyFont="1" applyFill="1" applyBorder="1"/>
    <xf numFmtId="164" fontId="20" fillId="3" borderId="7" xfId="1" applyNumberFormat="1" applyFont="1" applyFill="1" applyBorder="1"/>
    <xf numFmtId="0" fontId="10" fillId="3" borderId="7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12" fillId="3" borderId="0" xfId="0" applyFont="1" applyFill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/>
    </xf>
    <xf numFmtId="166" fontId="16" fillId="2" borderId="11" xfId="0" applyNumberFormat="1" applyFont="1" applyFill="1" applyBorder="1" applyAlignment="1">
      <alignment horizontal="center" vertical="center"/>
    </xf>
    <xf numFmtId="43" fontId="27" fillId="3" borderId="7" xfId="1" applyFont="1" applyFill="1" applyBorder="1" applyProtection="1">
      <protection locked="0"/>
    </xf>
    <xf numFmtId="166" fontId="15" fillId="2" borderId="11" xfId="0" applyNumberFormat="1" applyFont="1" applyFill="1" applyBorder="1" applyAlignment="1">
      <alignment horizontal="center" vertical="center" wrapText="1"/>
    </xf>
    <xf numFmtId="0" fontId="0" fillId="3" borderId="0" xfId="0" applyFill="1" applyAlignment="1" applyProtection="1">
      <alignment horizontal="center"/>
      <protection locked="0"/>
    </xf>
    <xf numFmtId="0" fontId="28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vertical="center" wrapText="1"/>
    </xf>
    <xf numFmtId="0" fontId="2" fillId="3" borderId="6" xfId="0" applyFont="1" applyFill="1" applyBorder="1"/>
    <xf numFmtId="164" fontId="22" fillId="3" borderId="7" xfId="1" applyNumberFormat="1" applyFont="1" applyFill="1" applyBorder="1"/>
    <xf numFmtId="164" fontId="21" fillId="3" borderId="7" xfId="0" applyNumberFormat="1" applyFont="1" applyFill="1" applyBorder="1"/>
    <xf numFmtId="49" fontId="12" fillId="3" borderId="7" xfId="0" applyNumberFormat="1" applyFont="1" applyFill="1" applyBorder="1" applyAlignment="1">
      <alignment horizontal="right"/>
    </xf>
    <xf numFmtId="49" fontId="16" fillId="0" borderId="2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3" fontId="10" fillId="2" borderId="7" xfId="1" applyNumberFormat="1" applyFont="1" applyFill="1" applyBorder="1" applyAlignment="1">
      <alignment horizontal="right"/>
    </xf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23" fillId="3" borderId="0" xfId="0" applyFont="1" applyFill="1" applyAlignment="1">
      <alignment horizontal="center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23" fillId="3" borderId="9" xfId="0" applyFont="1" applyFill="1" applyBorder="1" applyAlignment="1" applyProtection="1">
      <alignment horizontal="left"/>
      <protection locked="0"/>
    </xf>
    <xf numFmtId="0" fontId="23" fillId="3" borderId="10" xfId="0" applyFont="1" applyFill="1" applyBorder="1" applyAlignment="1" applyProtection="1">
      <alignment horizontal="left"/>
      <protection locked="0"/>
    </xf>
    <xf numFmtId="0" fontId="17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 applyProtection="1">
      <alignment horizontal="center"/>
      <protection locked="0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/>
    <xf numFmtId="0" fontId="0" fillId="2" borderId="6" xfId="0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 wrapText="1"/>
    </xf>
    <xf numFmtId="0" fontId="17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8" fillId="3" borderId="12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/>
    </xf>
    <xf numFmtId="0" fontId="23" fillId="3" borderId="17" xfId="0" applyFont="1" applyFill="1" applyBorder="1" applyAlignment="1" applyProtection="1">
      <alignment horizontal="left" vertical="center"/>
      <protection locked="0"/>
    </xf>
    <xf numFmtId="0" fontId="23" fillId="3" borderId="18" xfId="0" applyFont="1" applyFill="1" applyBorder="1" applyAlignment="1" applyProtection="1">
      <alignment horizontal="left"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15" fillId="4" borderId="21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329712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7303D5-1B9A-A54F-779F-819F61277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59365" cy="6814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29307</xdr:rowOff>
    </xdr:from>
    <xdr:to>
      <xdr:col>4</xdr:col>
      <xdr:colOff>0</xdr:colOff>
      <xdr:row>54</xdr:row>
      <xdr:rowOff>7326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6F07C6F-65AF-1EB9-97B9-E8B8E2567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91749"/>
          <a:ext cx="6059365" cy="139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435429</xdr:colOff>
      <xdr:row>3</xdr:row>
      <xdr:rowOff>207913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30697A7-38B5-10E5-F782-20E774180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97143" cy="7794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32045</xdr:rowOff>
    </xdr:from>
    <xdr:to>
      <xdr:col>15</xdr:col>
      <xdr:colOff>13138</xdr:colOff>
      <xdr:row>20</xdr:row>
      <xdr:rowOff>6744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D96902C-E61B-E262-BB9A-F7C2BB275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78562"/>
          <a:ext cx="9971690" cy="165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zoomScale="130" zoomScaleNormal="130" workbookViewId="0">
      <selection activeCell="A9" sqref="A9:B9"/>
    </sheetView>
  </sheetViews>
  <sheetFormatPr defaultRowHeight="12.75" x14ac:dyDescent="0.2"/>
  <cols>
    <col min="1" max="1" width="34" style="8" customWidth="1"/>
    <col min="2" max="2" width="11.42578125" style="8" customWidth="1"/>
    <col min="3" max="3" width="32.140625" style="8" customWidth="1"/>
    <col min="4" max="4" width="13.28515625" style="8" customWidth="1"/>
    <col min="5" max="5" width="9.140625" style="8"/>
    <col min="6" max="6" width="5.42578125" style="8" customWidth="1"/>
    <col min="7" max="7" width="27.7109375" style="8" customWidth="1"/>
    <col min="8" max="8" width="7" style="8" customWidth="1"/>
    <col min="9" max="16384" width="9.140625" style="8"/>
  </cols>
  <sheetData>
    <row r="1" spans="1:4" ht="27.75" customHeight="1" x14ac:dyDescent="0.2"/>
    <row r="2" spans="1:4" ht="48.75" customHeight="1" x14ac:dyDescent="0.25">
      <c r="A2" s="68" t="s">
        <v>64</v>
      </c>
      <c r="B2" s="68"/>
      <c r="C2" s="68"/>
      <c r="D2" s="68"/>
    </row>
    <row r="3" spans="1:4" ht="16.5" customHeight="1" x14ac:dyDescent="0.2">
      <c r="A3" s="73" t="s">
        <v>84</v>
      </c>
      <c r="B3" s="73"/>
      <c r="C3" s="73"/>
      <c r="D3" s="73"/>
    </row>
    <row r="4" spans="1:4" x14ac:dyDescent="0.2">
      <c r="A4" s="74" t="s">
        <v>65</v>
      </c>
      <c r="B4" s="74"/>
      <c r="C4" s="74"/>
      <c r="D4" s="74"/>
    </row>
    <row r="5" spans="1:4" ht="5.25" customHeight="1" x14ac:dyDescent="0.2">
      <c r="A5" s="10"/>
      <c r="B5" s="10"/>
      <c r="C5" s="10"/>
      <c r="D5" s="10"/>
    </row>
    <row r="6" spans="1:4" ht="19.5" customHeight="1" x14ac:dyDescent="0.35">
      <c r="A6" s="76" t="s">
        <v>66</v>
      </c>
      <c r="B6" s="77"/>
      <c r="C6" s="78"/>
      <c r="D6" s="78"/>
    </row>
    <row r="7" spans="1:4" ht="7.5" customHeight="1" thickBot="1" x14ac:dyDescent="0.4">
      <c r="A7" s="11"/>
      <c r="B7" s="12"/>
      <c r="C7" s="13"/>
      <c r="D7" s="13"/>
    </row>
    <row r="8" spans="1:4" s="21" customFormat="1" x14ac:dyDescent="0.25">
      <c r="A8" s="69" t="s">
        <v>42</v>
      </c>
      <c r="B8" s="70"/>
      <c r="C8" s="69" t="s">
        <v>43</v>
      </c>
      <c r="D8" s="70"/>
    </row>
    <row r="9" spans="1:4" ht="17.25" customHeight="1" thickBot="1" x14ac:dyDescent="0.3">
      <c r="A9" s="71"/>
      <c r="B9" s="72"/>
      <c r="C9" s="71"/>
      <c r="D9" s="72"/>
    </row>
    <row r="10" spans="1:4" ht="9" customHeight="1" thickBot="1" x14ac:dyDescent="0.4">
      <c r="A10" s="14"/>
      <c r="B10" s="14"/>
      <c r="C10" s="15"/>
      <c r="D10" s="15"/>
    </row>
    <row r="11" spans="1:4" ht="49.5" customHeight="1" thickBot="1" x14ac:dyDescent="0.25">
      <c r="A11" s="83" t="s">
        <v>83</v>
      </c>
      <c r="B11" s="84"/>
      <c r="C11" s="85"/>
      <c r="D11" s="86"/>
    </row>
    <row r="12" spans="1:4" ht="20.25" thickBot="1" x14ac:dyDescent="0.35">
      <c r="A12" s="16" t="s">
        <v>49</v>
      </c>
      <c r="B12" s="17"/>
      <c r="C12" s="18"/>
      <c r="D12" s="19"/>
    </row>
    <row r="13" spans="1:4" ht="13.5" thickBot="1" x14ac:dyDescent="0.25">
      <c r="A13" s="87"/>
      <c r="B13" s="88"/>
      <c r="C13" s="88"/>
      <c r="D13" s="88"/>
    </row>
    <row r="14" spans="1:4" ht="15" x14ac:dyDescent="0.25">
      <c r="A14" s="80" t="s">
        <v>44</v>
      </c>
      <c r="B14" s="81"/>
      <c r="C14" s="81" t="s">
        <v>45</v>
      </c>
      <c r="D14" s="82"/>
    </row>
    <row r="15" spans="1:4" ht="15.75" thickBot="1" x14ac:dyDescent="0.3">
      <c r="A15" s="46"/>
      <c r="B15" s="45"/>
      <c r="C15" s="45"/>
      <c r="D15" s="47"/>
    </row>
    <row r="16" spans="1:4" ht="15" x14ac:dyDescent="0.25">
      <c r="A16" s="64" t="s">
        <v>0</v>
      </c>
      <c r="B16" s="65"/>
      <c r="C16" s="64" t="s">
        <v>1</v>
      </c>
      <c r="D16" s="65"/>
    </row>
    <row r="17" spans="1:7" ht="17.25" x14ac:dyDescent="0.25">
      <c r="A17" s="25" t="s">
        <v>67</v>
      </c>
      <c r="B17" s="26">
        <v>7.0800999999999998</v>
      </c>
      <c r="C17" s="25" t="s">
        <v>71</v>
      </c>
      <c r="D17" s="51">
        <v>107670.33</v>
      </c>
    </row>
    <row r="18" spans="1:7" ht="17.25" x14ac:dyDescent="0.25">
      <c r="A18" s="27" t="s">
        <v>2</v>
      </c>
      <c r="B18" s="28">
        <v>6</v>
      </c>
      <c r="C18" s="27" t="s">
        <v>72</v>
      </c>
      <c r="D18" s="28">
        <v>20</v>
      </c>
      <c r="G18" s="22"/>
    </row>
    <row r="19" spans="1:7" ht="15" x14ac:dyDescent="0.25">
      <c r="A19" s="24" t="s">
        <v>24</v>
      </c>
      <c r="B19" s="29">
        <f>B17/B18</f>
        <v>1.1800166666666667</v>
      </c>
      <c r="C19" s="27" t="s">
        <v>3</v>
      </c>
      <c r="D19" s="28">
        <f>D17/100*D18</f>
        <v>21534.066000000003</v>
      </c>
    </row>
    <row r="20" spans="1:7" ht="17.25" x14ac:dyDescent="0.4">
      <c r="A20" s="40"/>
      <c r="B20" s="41"/>
      <c r="C20" s="24" t="s">
        <v>4</v>
      </c>
      <c r="D20" s="30">
        <f>D19/12</f>
        <v>1794.5055000000002</v>
      </c>
    </row>
    <row r="21" spans="1:7" ht="15" x14ac:dyDescent="0.25">
      <c r="A21" s="66" t="s">
        <v>5</v>
      </c>
      <c r="B21" s="67"/>
      <c r="C21" s="1"/>
      <c r="D21" s="2"/>
    </row>
    <row r="22" spans="1:7" ht="15" x14ac:dyDescent="0.25">
      <c r="A22" s="27" t="s">
        <v>68</v>
      </c>
      <c r="B22" s="28">
        <v>29.3</v>
      </c>
      <c r="C22" s="66" t="s">
        <v>6</v>
      </c>
      <c r="D22" s="67"/>
    </row>
    <row r="23" spans="1:7" ht="17.25" x14ac:dyDescent="0.25">
      <c r="A23" s="27" t="s">
        <v>51</v>
      </c>
      <c r="B23" s="28">
        <f>7*B22</f>
        <v>205.1</v>
      </c>
      <c r="C23" s="27" t="s">
        <v>74</v>
      </c>
      <c r="D23" s="51">
        <v>1662.95</v>
      </c>
    </row>
    <row r="24" spans="1:7" ht="15" x14ac:dyDescent="0.25">
      <c r="A24" s="27" t="s">
        <v>7</v>
      </c>
      <c r="B24" s="63">
        <v>9000</v>
      </c>
      <c r="C24" s="27" t="s">
        <v>8</v>
      </c>
      <c r="D24" s="28">
        <f>D23/12</f>
        <v>138.57916666666668</v>
      </c>
    </row>
    <row r="25" spans="1:7" ht="15" x14ac:dyDescent="0.25">
      <c r="A25" s="24" t="s">
        <v>23</v>
      </c>
      <c r="B25" s="29">
        <f>B23/B24</f>
        <v>2.278888888888889E-2</v>
      </c>
      <c r="C25" s="27" t="s">
        <v>9</v>
      </c>
      <c r="D25" s="28">
        <f>D23/12</f>
        <v>138.57916666666668</v>
      </c>
    </row>
    <row r="26" spans="1:7" ht="15" x14ac:dyDescent="0.25">
      <c r="A26" s="38"/>
      <c r="B26" s="42"/>
      <c r="C26" s="27" t="s">
        <v>10</v>
      </c>
      <c r="D26" s="28">
        <f>D25/3</f>
        <v>46.19305555555556</v>
      </c>
    </row>
    <row r="27" spans="1:7" ht="15" x14ac:dyDescent="0.25">
      <c r="A27" s="66" t="s">
        <v>11</v>
      </c>
      <c r="B27" s="67"/>
      <c r="C27" s="27" t="s">
        <v>12</v>
      </c>
      <c r="D27" s="28">
        <f>D23*0.08</f>
        <v>133.036</v>
      </c>
    </row>
    <row r="28" spans="1:7" ht="15" x14ac:dyDescent="0.25">
      <c r="A28" s="27" t="s">
        <v>61</v>
      </c>
      <c r="B28" s="28">
        <v>894</v>
      </c>
      <c r="C28" s="27" t="s">
        <v>13</v>
      </c>
      <c r="D28" s="28">
        <v>0</v>
      </c>
    </row>
    <row r="29" spans="1:7" ht="15" x14ac:dyDescent="0.25">
      <c r="A29" s="27" t="s">
        <v>14</v>
      </c>
      <c r="B29" s="31">
        <v>4</v>
      </c>
      <c r="C29" s="24" t="s">
        <v>47</v>
      </c>
      <c r="D29" s="30">
        <f>D23+D24+D25+D26+D27+D28</f>
        <v>2119.3373888888887</v>
      </c>
    </row>
    <row r="30" spans="1:7" ht="15" x14ac:dyDescent="0.25">
      <c r="A30" s="27" t="s">
        <v>48</v>
      </c>
      <c r="B30" s="28">
        <f>B28*B29</f>
        <v>3576</v>
      </c>
      <c r="C30" s="38"/>
      <c r="D30" s="39"/>
    </row>
    <row r="31" spans="1:7" ht="15" x14ac:dyDescent="0.25">
      <c r="A31" s="27" t="s">
        <v>15</v>
      </c>
      <c r="B31" s="32">
        <v>30000</v>
      </c>
      <c r="C31" s="66" t="s">
        <v>41</v>
      </c>
      <c r="D31" s="67"/>
    </row>
    <row r="32" spans="1:7" ht="15" x14ac:dyDescent="0.25">
      <c r="A32" s="24" t="s">
        <v>22</v>
      </c>
      <c r="B32" s="29">
        <f>B30/B31</f>
        <v>0.1192</v>
      </c>
      <c r="C32" s="27" t="s">
        <v>16</v>
      </c>
      <c r="D32" s="28">
        <f>(D17*0.0125)/12</f>
        <v>112.15659375000001</v>
      </c>
    </row>
    <row r="33" spans="1:4" ht="15" x14ac:dyDescent="0.25">
      <c r="A33" s="38"/>
      <c r="B33" s="42"/>
      <c r="C33" s="27" t="s">
        <v>17</v>
      </c>
      <c r="D33" s="28">
        <v>150</v>
      </c>
    </row>
    <row r="34" spans="1:4" ht="15" x14ac:dyDescent="0.25">
      <c r="A34" s="66" t="s">
        <v>62</v>
      </c>
      <c r="B34" s="89"/>
      <c r="C34" s="27" t="s">
        <v>18</v>
      </c>
      <c r="D34" s="28">
        <v>19</v>
      </c>
    </row>
    <row r="35" spans="1:4" ht="17.25" x14ac:dyDescent="0.25">
      <c r="A35" s="79" t="s">
        <v>46</v>
      </c>
      <c r="B35" s="33"/>
      <c r="C35" s="27" t="s">
        <v>77</v>
      </c>
      <c r="D35" s="51">
        <v>350</v>
      </c>
    </row>
    <row r="36" spans="1:4" ht="15" x14ac:dyDescent="0.25">
      <c r="A36" s="79"/>
      <c r="B36" s="34"/>
      <c r="C36" s="36" t="s">
        <v>19</v>
      </c>
      <c r="D36" s="37">
        <v>0</v>
      </c>
    </row>
    <row r="37" spans="1:4" ht="15" x14ac:dyDescent="0.25">
      <c r="A37" s="79"/>
      <c r="B37" s="34"/>
      <c r="C37" s="27" t="s">
        <v>20</v>
      </c>
      <c r="D37" s="37">
        <v>32.17</v>
      </c>
    </row>
    <row r="38" spans="1:4" ht="15" x14ac:dyDescent="0.25">
      <c r="A38" s="79"/>
      <c r="B38" s="35"/>
      <c r="C38" s="24" t="s">
        <v>21</v>
      </c>
      <c r="D38" s="30">
        <f>SUM(D32:D37)</f>
        <v>663.32659374999992</v>
      </c>
    </row>
    <row r="39" spans="1:4" ht="15" x14ac:dyDescent="0.25">
      <c r="A39" s="24" t="s">
        <v>25</v>
      </c>
      <c r="B39" s="30">
        <v>874.1</v>
      </c>
      <c r="C39" s="43"/>
      <c r="D39" s="44"/>
    </row>
    <row r="40" spans="1:4" ht="9.75" customHeight="1" x14ac:dyDescent="0.4">
      <c r="A40" s="56"/>
      <c r="B40" s="58"/>
      <c r="C40" s="56"/>
      <c r="D40" s="57"/>
    </row>
    <row r="41" spans="1:4" ht="17.25" x14ac:dyDescent="0.4">
      <c r="A41" s="66" t="s">
        <v>59</v>
      </c>
      <c r="B41" s="67"/>
      <c r="C41" s="56"/>
      <c r="D41" s="57"/>
    </row>
    <row r="42" spans="1:4" ht="19.5" x14ac:dyDescent="0.4">
      <c r="A42" s="56" t="s">
        <v>69</v>
      </c>
      <c r="B42" s="59" t="s">
        <v>60</v>
      </c>
      <c r="C42" s="56"/>
      <c r="D42" s="57"/>
    </row>
    <row r="43" spans="1:4" ht="18" thickBot="1" x14ac:dyDescent="0.45">
      <c r="A43" s="56"/>
      <c r="B43" s="58"/>
      <c r="C43" s="56"/>
      <c r="D43" s="57"/>
    </row>
    <row r="44" spans="1:4" ht="15.75" thickBot="1" x14ac:dyDescent="0.3">
      <c r="A44" s="90" t="s">
        <v>79</v>
      </c>
      <c r="B44" s="91"/>
      <c r="C44" s="92"/>
      <c r="D44" s="3">
        <v>0.4</v>
      </c>
    </row>
    <row r="46" spans="1:4" ht="11.25" customHeight="1" x14ac:dyDescent="0.25">
      <c r="A46" s="20" t="s">
        <v>58</v>
      </c>
      <c r="C46" s="53"/>
      <c r="D46" s="53"/>
    </row>
    <row r="47" spans="1:4" ht="11.25" customHeight="1" x14ac:dyDescent="0.25">
      <c r="A47" s="20" t="s">
        <v>70</v>
      </c>
      <c r="C47" s="53"/>
      <c r="D47" s="53"/>
    </row>
    <row r="48" spans="1:4" ht="11.25" customHeight="1" x14ac:dyDescent="0.25">
      <c r="A48" s="20" t="s">
        <v>75</v>
      </c>
      <c r="C48" s="53"/>
      <c r="D48" s="53"/>
    </row>
    <row r="49" spans="1:4" ht="10.5" customHeight="1" x14ac:dyDescent="0.2">
      <c r="A49" s="20" t="s">
        <v>73</v>
      </c>
    </row>
    <row r="50" spans="1:4" x14ac:dyDescent="0.2">
      <c r="A50" s="20" t="s">
        <v>76</v>
      </c>
    </row>
    <row r="51" spans="1:4" ht="10.5" customHeight="1" x14ac:dyDescent="0.2">
      <c r="A51" s="20" t="s">
        <v>78</v>
      </c>
      <c r="C51" s="75"/>
      <c r="D51" s="75"/>
    </row>
    <row r="52" spans="1:4" x14ac:dyDescent="0.2">
      <c r="C52" s="75"/>
      <c r="D52" s="75"/>
    </row>
    <row r="53" spans="1:4" ht="9" customHeight="1" x14ac:dyDescent="0.2">
      <c r="A53" s="6" t="s">
        <v>80</v>
      </c>
    </row>
  </sheetData>
  <sheetProtection algorithmName="SHA-512" hashValue="nvYgyKbSCZ+mCyVgnx2c+fOy+FitsLs342RqcTB1R/QK4b2no6j/aIWr5BzzJPZn3zrfxkMQjBPpX3xZH3RHIA==" saltValue="zHgNgCF9QYj7Y5g5u/zwyw==" spinCount="100000" sheet="1" selectLockedCells="1"/>
  <mergeCells count="24">
    <mergeCell ref="C51:D51"/>
    <mergeCell ref="C52:D52"/>
    <mergeCell ref="A6:D6"/>
    <mergeCell ref="A35:A38"/>
    <mergeCell ref="A14:B14"/>
    <mergeCell ref="C14:D14"/>
    <mergeCell ref="A11:D11"/>
    <mergeCell ref="A13:D13"/>
    <mergeCell ref="A8:B8"/>
    <mergeCell ref="A9:B9"/>
    <mergeCell ref="A34:B34"/>
    <mergeCell ref="A27:B27"/>
    <mergeCell ref="C31:D31"/>
    <mergeCell ref="C22:D22"/>
    <mergeCell ref="A41:B41"/>
    <mergeCell ref="A44:C44"/>
    <mergeCell ref="A16:B16"/>
    <mergeCell ref="C16:D16"/>
    <mergeCell ref="A21:B21"/>
    <mergeCell ref="A2:D2"/>
    <mergeCell ref="C8:D8"/>
    <mergeCell ref="C9:D9"/>
    <mergeCell ref="A3:D3"/>
    <mergeCell ref="A4:D4"/>
  </mergeCells>
  <dataValidations count="3">
    <dataValidation type="decimal" allowBlank="1" showInputMessage="1" showErrorMessage="1" errorTitle="ATENÇÃO" error="Valores permitidos: R$ 30.000,00 a R$ 107.670,33." promptTitle="Validação" prompt="Valor venal do veículo, segundo a FIPE." sqref="D17" xr:uid="{EA8C83F4-3026-4DDA-ACE7-0FB022E728B4}">
      <formula1>30000</formula1>
      <formula2>107670.33</formula2>
    </dataValidation>
    <dataValidation type="decimal" allowBlank="1" showInputMessage="1" showErrorMessage="1" errorTitle="ATENÇÃO" error="Valores permitidos: R$ 1.300,00 a R$ 1.662,95." promptTitle="Salário Base" prompt="Inserir o Salário Base do Motorista." sqref="D23" xr:uid="{159FB7DB-8009-44CA-9995-DC62A837F2A2}">
      <formula1>1300</formula1>
      <formula2>1662.95</formula2>
    </dataValidation>
    <dataValidation type="decimal" allowBlank="1" showInputMessage="1" showErrorMessage="1" errorTitle="ATENÇÃO" error="Valores permitidos: R$ 0,00 a R$ 350,00" sqref="D35" xr:uid="{B1576BAF-955E-46AA-98B7-817D4AE4566D}">
      <formula1>0</formula1>
      <formula2>350</formula2>
    </dataValidation>
  </dataValidations>
  <pageMargins left="0.51181102362204722" right="0.51181102362204722" top="0.19685039370078741" bottom="0.1968503937007874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P19"/>
  <sheetViews>
    <sheetView tabSelected="1" topLeftCell="A5" zoomScale="115" zoomScaleNormal="115" workbookViewId="0">
      <selection activeCell="N16" sqref="N16"/>
    </sheetView>
  </sheetViews>
  <sheetFormatPr defaultRowHeight="15" x14ac:dyDescent="0.25"/>
  <cols>
    <col min="1" max="1" width="5.28515625" style="4" bestFit="1" customWidth="1"/>
    <col min="2" max="2" width="27.28515625" style="4" customWidth="1"/>
    <col min="3" max="3" width="6" style="7" customWidth="1"/>
    <col min="4" max="4" width="6.28515625" style="7" customWidth="1"/>
    <col min="5" max="5" width="10.140625" style="7" customWidth="1"/>
    <col min="6" max="6" width="10.85546875" style="7" customWidth="1"/>
    <col min="7" max="7" width="8.85546875" style="7" customWidth="1"/>
    <col min="8" max="8" width="10.5703125" style="7" customWidth="1"/>
    <col min="9" max="9" width="10.42578125" style="7" customWidth="1"/>
    <col min="10" max="10" width="10.28515625" style="4" customWidth="1"/>
    <col min="11" max="11" width="10.42578125" style="4" customWidth="1"/>
    <col min="12" max="12" width="8.28515625" style="4" bestFit="1" customWidth="1"/>
    <col min="13" max="14" width="7.85546875" style="4" customWidth="1"/>
    <col min="15" max="15" width="8.85546875" style="4" customWidth="1"/>
    <col min="16" max="16384" width="9.140625" style="4"/>
  </cols>
  <sheetData>
    <row r="4" spans="1:16" ht="24.75" customHeight="1" x14ac:dyDescent="0.25"/>
    <row r="5" spans="1:16" ht="20.25" customHeight="1" x14ac:dyDescent="0.25">
      <c r="A5" s="93" t="s">
        <v>85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6" ht="6.75" customHeigh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5"/>
    </row>
    <row r="7" spans="1:16" s="6" customFormat="1" ht="15" customHeight="1" x14ac:dyDescent="0.2">
      <c r="A7" s="95" t="s">
        <v>39</v>
      </c>
      <c r="B7" s="96"/>
      <c r="C7" s="96"/>
      <c r="D7" s="96"/>
      <c r="E7" s="96"/>
      <c r="F7" s="96"/>
      <c r="G7" s="97"/>
      <c r="H7" s="95" t="s">
        <v>38</v>
      </c>
      <c r="I7" s="96"/>
      <c r="J7" s="96"/>
      <c r="K7" s="96"/>
      <c r="L7" s="96"/>
      <c r="M7" s="96"/>
      <c r="N7" s="96"/>
      <c r="O7" s="97"/>
    </row>
    <row r="8" spans="1:16" ht="18" customHeight="1" x14ac:dyDescent="0.25">
      <c r="A8" s="100">
        <f>'COMPOSIÇÃO DE CUSTOS'!A9</f>
        <v>0</v>
      </c>
      <c r="B8" s="101"/>
      <c r="C8" s="101"/>
      <c r="D8" s="101"/>
      <c r="E8" s="101"/>
      <c r="F8" s="101"/>
      <c r="G8" s="102"/>
      <c r="H8" s="100">
        <f>'COMPOSIÇÃO DE CUSTOS'!C9</f>
        <v>0</v>
      </c>
      <c r="I8" s="101"/>
      <c r="J8" s="101"/>
      <c r="K8" s="101"/>
      <c r="L8" s="101"/>
      <c r="M8" s="101"/>
      <c r="N8" s="101"/>
      <c r="O8" s="102"/>
      <c r="P8" s="5"/>
    </row>
    <row r="9" spans="1:16" ht="6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6" x14ac:dyDescent="0.25">
      <c r="A10" s="99" t="s">
        <v>50</v>
      </c>
      <c r="B10" s="99" t="s">
        <v>57</v>
      </c>
      <c r="C10" s="98" t="s">
        <v>26</v>
      </c>
      <c r="D10" s="98" t="s">
        <v>27</v>
      </c>
      <c r="E10" s="99" t="s">
        <v>28</v>
      </c>
      <c r="F10" s="99"/>
      <c r="G10" s="99"/>
      <c r="H10" s="99"/>
      <c r="I10" s="99" t="s">
        <v>29</v>
      </c>
      <c r="J10" s="99"/>
      <c r="K10" s="99"/>
      <c r="L10" s="103" t="s">
        <v>56</v>
      </c>
      <c r="M10" s="98" t="s">
        <v>37</v>
      </c>
      <c r="N10" s="98" t="s">
        <v>52</v>
      </c>
      <c r="O10" s="98" t="s">
        <v>40</v>
      </c>
    </row>
    <row r="11" spans="1:16" ht="33.75" x14ac:dyDescent="0.25">
      <c r="A11" s="99"/>
      <c r="B11" s="99"/>
      <c r="C11" s="98"/>
      <c r="D11" s="98"/>
      <c r="E11" s="48" t="s">
        <v>30</v>
      </c>
      <c r="F11" s="48" t="s">
        <v>31</v>
      </c>
      <c r="G11" s="48" t="s">
        <v>32</v>
      </c>
      <c r="H11" s="48" t="s">
        <v>33</v>
      </c>
      <c r="I11" s="48" t="s">
        <v>34</v>
      </c>
      <c r="J11" s="48" t="s">
        <v>35</v>
      </c>
      <c r="K11" s="48" t="s">
        <v>36</v>
      </c>
      <c r="L11" s="104"/>
      <c r="M11" s="98"/>
      <c r="N11" s="98"/>
      <c r="O11" s="98"/>
    </row>
    <row r="12" spans="1:16" ht="32.1" customHeight="1" x14ac:dyDescent="0.25">
      <c r="A12" s="60" t="s">
        <v>88</v>
      </c>
      <c r="B12" s="54" t="s">
        <v>53</v>
      </c>
      <c r="C12" s="106">
        <v>124</v>
      </c>
      <c r="D12" s="49">
        <v>2480</v>
      </c>
      <c r="E12" s="50">
        <f>'COMPOSIÇÃO DE CUSTOS'!B19</f>
        <v>1.1800166666666667</v>
      </c>
      <c r="F12" s="50">
        <f>'COMPOSIÇÃO DE CUSTOS'!B25</f>
        <v>2.278888888888889E-2</v>
      </c>
      <c r="G12" s="50">
        <f>'COMPOSIÇÃO DE CUSTOS'!B32</f>
        <v>0.1192</v>
      </c>
      <c r="H12" s="50">
        <f>'COMPOSIÇÃO DE CUSTOS'!B39/D12</f>
        <v>0.35245967741935486</v>
      </c>
      <c r="I12" s="50">
        <f>'COMPOSIÇÃO DE CUSTOS'!D20/D12</f>
        <v>0.72359092741935493</v>
      </c>
      <c r="J12" s="50">
        <f>'COMPOSIÇÃO DE CUSTOS'!D29/D12</f>
        <v>0.85457152777777767</v>
      </c>
      <c r="K12" s="50">
        <f>'COMPOSIÇÃO DE CUSTOS'!D38/D12</f>
        <v>0.26747040070564515</v>
      </c>
      <c r="L12" s="50">
        <v>0.17599999999999999</v>
      </c>
      <c r="M12" s="50">
        <f>SUM(E12:L12)</f>
        <v>3.6960980888776884</v>
      </c>
      <c r="N12" s="23">
        <v>40</v>
      </c>
      <c r="O12" s="52">
        <f>IF(N12&lt;&gt;0,(M12*N12/100)+M12,"SEM PROPOSTA")</f>
        <v>5.1745373244287638</v>
      </c>
    </row>
    <row r="13" spans="1:16" ht="32.1" customHeight="1" x14ac:dyDescent="0.25">
      <c r="A13" s="61" t="s">
        <v>63</v>
      </c>
      <c r="B13" s="55" t="s">
        <v>54</v>
      </c>
      <c r="C13" s="49">
        <v>113</v>
      </c>
      <c r="D13" s="49">
        <v>2260</v>
      </c>
      <c r="E13" s="50">
        <v>1.18</v>
      </c>
      <c r="F13" s="50">
        <f>'COMPOSIÇÃO DE CUSTOS'!B25</f>
        <v>2.278888888888889E-2</v>
      </c>
      <c r="G13" s="50">
        <f>'COMPOSIÇÃO DE CUSTOS'!B32</f>
        <v>0.1192</v>
      </c>
      <c r="H13" s="50">
        <f>'COMPOSIÇÃO DE CUSTOS'!B39/D13</f>
        <v>0.3867699115044248</v>
      </c>
      <c r="I13" s="50">
        <f>'COMPOSIÇÃO DE CUSTOS'!D20/D13</f>
        <v>0.79402898230088503</v>
      </c>
      <c r="J13" s="50">
        <f>'COMPOSIÇÃO DE CUSTOS'!D29/D13</f>
        <v>0.93775990658800379</v>
      </c>
      <c r="K13" s="50">
        <f>'COMPOSIÇÃO DE CUSTOS'!D38/D13</f>
        <v>0.29350734236725662</v>
      </c>
      <c r="L13" s="50">
        <v>0.1867</v>
      </c>
      <c r="M13" s="50">
        <f t="shared" ref="M13:M14" si="0">SUM(E13:L13)</f>
        <v>3.9207550316494593</v>
      </c>
      <c r="N13" s="23">
        <v>40</v>
      </c>
      <c r="O13" s="52">
        <f t="shared" ref="O13:O15" si="1">IF(N13&lt;&gt;0,(M13*N13/100)+M13,"SEM PROPOSTA")</f>
        <v>5.4890570443092432</v>
      </c>
    </row>
    <row r="14" spans="1:16" ht="32.1" customHeight="1" x14ac:dyDescent="0.25">
      <c r="A14" s="62">
        <v>3</v>
      </c>
      <c r="B14" s="55" t="s">
        <v>55</v>
      </c>
      <c r="C14" s="49">
        <v>135</v>
      </c>
      <c r="D14" s="49">
        <v>2700</v>
      </c>
      <c r="E14" s="50">
        <v>1.18</v>
      </c>
      <c r="F14" s="50">
        <f>'COMPOSIÇÃO DE CUSTOS'!B25</f>
        <v>2.278888888888889E-2</v>
      </c>
      <c r="G14" s="50">
        <f>'COMPOSIÇÃO DE CUSTOS'!B32</f>
        <v>0.1192</v>
      </c>
      <c r="H14" s="50">
        <f>'COMPOSIÇÃO DE CUSTOS'!B39/D14</f>
        <v>0.32374074074074077</v>
      </c>
      <c r="I14" s="50">
        <f>'COMPOSIÇÃO DE CUSTOS'!D20/D14</f>
        <v>0.66463166666666673</v>
      </c>
      <c r="J14" s="50">
        <f>'COMPOSIÇÃO DE CUSTOS'!D29/D14</f>
        <v>0.7849397736625513</v>
      </c>
      <c r="K14" s="50">
        <f>'COMPOSIÇÃO DE CUSTOS'!D38/D14</f>
        <v>0.24567651620370368</v>
      </c>
      <c r="L14" s="50">
        <v>0.16700000000000001</v>
      </c>
      <c r="M14" s="50">
        <f t="shared" si="0"/>
        <v>3.5079775861625513</v>
      </c>
      <c r="N14" s="23">
        <v>40</v>
      </c>
      <c r="O14" s="52">
        <f t="shared" si="1"/>
        <v>4.9111686206275715</v>
      </c>
    </row>
    <row r="15" spans="1:16" ht="32.1" customHeight="1" x14ac:dyDescent="0.25">
      <c r="A15" s="62">
        <v>4</v>
      </c>
      <c r="B15" s="55" t="s">
        <v>87</v>
      </c>
      <c r="C15" s="49">
        <v>149</v>
      </c>
      <c r="D15" s="49">
        <v>2980</v>
      </c>
      <c r="E15" s="50">
        <v>1.18</v>
      </c>
      <c r="F15" s="50">
        <v>2.2800000000000001E-2</v>
      </c>
      <c r="G15" s="50">
        <v>0.1192</v>
      </c>
      <c r="H15" s="50">
        <f>'COMPOSIÇÃO DE CUSTOS'!B39/D15</f>
        <v>0.29332214765100673</v>
      </c>
      <c r="I15" s="50">
        <f>'COMPOSIÇÃO DE CUSTOS'!D20/D15</f>
        <v>0.60218305369127523</v>
      </c>
      <c r="J15" s="50">
        <f>'COMPOSIÇÃO DE CUSTOS'!D29/D15</f>
        <v>0.71118704325130488</v>
      </c>
      <c r="K15" s="50">
        <f>'COMPOSIÇÃO DE CUSTOS'!D38/D15</f>
        <v>0.22259281669463085</v>
      </c>
      <c r="L15" s="50">
        <v>0.15759999999999999</v>
      </c>
      <c r="M15" s="50">
        <f>SUM(E15:L15)</f>
        <v>3.3088850612882172</v>
      </c>
      <c r="N15" s="23">
        <v>40</v>
      </c>
      <c r="O15" s="52">
        <f t="shared" si="1"/>
        <v>4.6324390858035045</v>
      </c>
    </row>
    <row r="16" spans="1:16" ht="33.75" x14ac:dyDescent="0.25">
      <c r="A16" s="105">
        <v>5</v>
      </c>
      <c r="B16" s="55" t="s">
        <v>81</v>
      </c>
      <c r="C16" s="107">
        <v>149</v>
      </c>
      <c r="D16" s="107">
        <v>2980</v>
      </c>
      <c r="E16" s="50">
        <v>1.18</v>
      </c>
      <c r="F16" s="50">
        <f>'COMPOSIÇÃO DE CUSTOS'!B25</f>
        <v>2.278888888888889E-2</v>
      </c>
      <c r="G16" s="50">
        <f>'COMPOSIÇÃO DE CUSTOS'!B32</f>
        <v>0.1192</v>
      </c>
      <c r="H16" s="50">
        <f>'COMPOSIÇÃO DE CUSTOS'!B39/D16</f>
        <v>0.29332214765100673</v>
      </c>
      <c r="I16" s="50">
        <f>'COMPOSIÇÃO DE CUSTOS'!D20/D16</f>
        <v>0.60218305369127523</v>
      </c>
      <c r="J16" s="50">
        <f>'COMPOSIÇÃO DE CUSTOS'!D29/D16</f>
        <v>0.71118704325130488</v>
      </c>
      <c r="K16" s="50">
        <f>'COMPOSIÇÃO DE CUSTOS'!D38/D16</f>
        <v>0.22259281669463085</v>
      </c>
      <c r="L16" s="50">
        <v>0.15759999999999999</v>
      </c>
      <c r="M16" s="50">
        <f t="shared" ref="M16:M18" si="2">SUM(E16:L16)</f>
        <v>3.3088739501771065</v>
      </c>
      <c r="N16" s="23">
        <v>40</v>
      </c>
      <c r="O16" s="52">
        <f t="shared" ref="O16:O18" si="3">IF(N16&lt;&gt;0,(M16*N16/100)+M16,"SEM PROPOSTA")</f>
        <v>4.6324235302479488</v>
      </c>
    </row>
    <row r="17" spans="1:15" ht="22.5" x14ac:dyDescent="0.25">
      <c r="A17" s="105">
        <v>6</v>
      </c>
      <c r="B17" s="55" t="s">
        <v>86</v>
      </c>
      <c r="C17" s="107">
        <v>117</v>
      </c>
      <c r="D17" s="107">
        <v>2340</v>
      </c>
      <c r="E17" s="50">
        <v>1.18</v>
      </c>
      <c r="F17" s="50">
        <f>'COMPOSIÇÃO DE CUSTOS'!B25</f>
        <v>2.278888888888889E-2</v>
      </c>
      <c r="G17" s="50">
        <f>'COMPOSIÇÃO DE CUSTOS'!B32</f>
        <v>0.1192</v>
      </c>
      <c r="H17" s="50">
        <f>'COMPOSIÇÃO DE CUSTOS'!B39/D17</f>
        <v>0.37354700854700856</v>
      </c>
      <c r="I17" s="50">
        <f>'COMPOSIÇÃO DE CUSTOS'!D20/D17</f>
        <v>0.76688269230769235</v>
      </c>
      <c r="J17" s="50">
        <f>'COMPOSIÇÃO DE CUSTOS'!D29/D17</f>
        <v>0.90569973884140542</v>
      </c>
      <c r="K17" s="50">
        <f>'COMPOSIÇÃO DE CUSTOS'!D38/D17</f>
        <v>0.28347290331196578</v>
      </c>
      <c r="L17" s="50">
        <v>0.18260000000000001</v>
      </c>
      <c r="M17" s="50">
        <f t="shared" si="2"/>
        <v>3.8341912318969604</v>
      </c>
      <c r="N17" s="23">
        <v>40</v>
      </c>
      <c r="O17" s="52">
        <f t="shared" si="3"/>
        <v>5.3678677246557447</v>
      </c>
    </row>
    <row r="18" spans="1:15" ht="33.75" x14ac:dyDescent="0.25">
      <c r="A18" s="105">
        <v>7</v>
      </c>
      <c r="B18" s="55" t="s">
        <v>82</v>
      </c>
      <c r="C18" s="107">
        <v>117</v>
      </c>
      <c r="D18" s="107">
        <v>2340</v>
      </c>
      <c r="E18" s="50">
        <v>1.18</v>
      </c>
      <c r="F18" s="50">
        <f>'COMPOSIÇÃO DE CUSTOS'!B25</f>
        <v>2.278888888888889E-2</v>
      </c>
      <c r="G18" s="50">
        <f>'COMPOSIÇÃO DE CUSTOS'!B32</f>
        <v>0.1192</v>
      </c>
      <c r="H18" s="50">
        <f>'COMPOSIÇÃO DE CUSTOS'!B39/D18</f>
        <v>0.37354700854700856</v>
      </c>
      <c r="I18" s="50">
        <f>'COMPOSIÇÃO DE CUSTOS'!D20/D18</f>
        <v>0.76688269230769235</v>
      </c>
      <c r="J18" s="50">
        <f>'COMPOSIÇÃO DE CUSTOS'!D29/D18</f>
        <v>0.90569973884140542</v>
      </c>
      <c r="K18" s="50">
        <f>'COMPOSIÇÃO DE CUSTOS'!D38/D18</f>
        <v>0.28347290331196578</v>
      </c>
      <c r="L18" s="50">
        <v>0.18260000000000001</v>
      </c>
      <c r="M18" s="50">
        <f t="shared" si="2"/>
        <v>3.8341912318969604</v>
      </c>
      <c r="N18" s="23">
        <v>40</v>
      </c>
      <c r="O18" s="52">
        <f t="shared" si="3"/>
        <v>5.3678677246557447</v>
      </c>
    </row>
    <row r="19" spans="1:15" x14ac:dyDescent="0.25">
      <c r="C19" s="4"/>
      <c r="D19" s="4"/>
      <c r="E19" s="4"/>
      <c r="F19" s="4"/>
      <c r="G19" s="4"/>
      <c r="H19" s="4"/>
      <c r="I19" s="4"/>
    </row>
  </sheetData>
  <sheetProtection algorithmName="SHA-512" hashValue="9i88q7G0jfMnt26Mi/Zolfyo9g6UcEWfPzNyQoKQ+150FlVWo298J+mR/HmnVan4fA0F4HsF0KHUJQP4oGixBQ==" saltValue="mgsyAAIonx4BMvpBDGcHJg==" spinCount="100000" sheet="1" selectLockedCells="1"/>
  <mergeCells count="15">
    <mergeCell ref="A5:O6"/>
    <mergeCell ref="H7:O7"/>
    <mergeCell ref="A7:G7"/>
    <mergeCell ref="O10:O11"/>
    <mergeCell ref="I10:K10"/>
    <mergeCell ref="M10:M11"/>
    <mergeCell ref="N10:N11"/>
    <mergeCell ref="A8:G8"/>
    <mergeCell ref="H8:O8"/>
    <mergeCell ref="A10:A11"/>
    <mergeCell ref="B10:B11"/>
    <mergeCell ref="C10:C11"/>
    <mergeCell ref="D10:D11"/>
    <mergeCell ref="E10:H10"/>
    <mergeCell ref="L10:L11"/>
  </mergeCells>
  <dataValidations count="1">
    <dataValidation type="decimal" allowBlank="1" showInputMessage="1" showErrorMessage="1" errorTitle="ATENÇÃO" error="VALOR MÁXIMO PERMITIDO = 40,00%." sqref="N12:N18" xr:uid="{8C32338F-BC6F-4150-8A41-193A9BD9759E}">
      <formula1>0</formula1>
      <formula2>40</formula2>
    </dataValidation>
  </dataValidations>
  <printOptions horizontalCentered="1"/>
  <pageMargins left="7.874015748031496E-2" right="7.874015748031496E-2" top="0.19685039370078741" bottom="0.19685039370078741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COMPOSIÇÃO DE CUSTOS</vt:lpstr>
      <vt:lpstr>CUSTO POR KM</vt:lpstr>
      <vt:lpstr>'COMPOSIÇÃO DE CUSTOS'!Print_Area</vt:lpstr>
      <vt:lpstr>'CUSTO POR KM'!Print_Area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</dc:creator>
  <cp:lastModifiedBy>User</cp:lastModifiedBy>
  <cp:lastPrinted>2025-12-15T19:43:31Z</cp:lastPrinted>
  <dcterms:created xsi:type="dcterms:W3CDTF">2021-07-19T21:24:35Z</dcterms:created>
  <dcterms:modified xsi:type="dcterms:W3CDTF">2026-05-08T13:24:18Z</dcterms:modified>
</cp:coreProperties>
</file>